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3-2025 годы\Проект бюджета\ОПД\Пояснительная записка\"/>
    </mc:Choice>
  </mc:AlternateContent>
  <xr:revisionPtr revIDLastSave="0" documentId="13_ncr:1_{FEE9DBE5-4EF1-4FEB-9A0D-89B313BE81C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 l="1"/>
  <c r="G17" i="1"/>
  <c r="E17" i="1"/>
  <c r="I16" i="1"/>
  <c r="G16" i="1"/>
  <c r="I15" i="1"/>
  <c r="G15" i="1"/>
  <c r="E15" i="1"/>
  <c r="I14" i="1"/>
  <c r="G14" i="1"/>
  <c r="E14" i="1"/>
  <c r="I13" i="1"/>
  <c r="G13" i="1"/>
  <c r="E13" i="1"/>
  <c r="I12" i="1"/>
  <c r="G12" i="1"/>
  <c r="E12" i="1"/>
  <c r="H11" i="1"/>
  <c r="I11" i="1" s="1"/>
  <c r="F11" i="1"/>
  <c r="F9" i="1" s="1"/>
  <c r="D11" i="1"/>
  <c r="G11" i="1" s="1"/>
  <c r="C11" i="1"/>
  <c r="C9" i="1" s="1"/>
  <c r="E11" i="1" l="1"/>
  <c r="H9" i="1"/>
  <c r="I9" i="1" s="1"/>
  <c r="D9" i="1"/>
  <c r="E9" i="1" s="1"/>
  <c r="G9" i="1" l="1"/>
</calcChain>
</file>

<file path=xl/sharedStrings.xml><?xml version="1.0" encoding="utf-8"?>
<sst xmlns="http://schemas.openxmlformats.org/spreadsheetml/2006/main" count="24" uniqueCount="20">
  <si>
    <t>ПРИЛОЖЕНИЕ № 3</t>
  </si>
  <si>
    <t>к пояснительной записке</t>
  </si>
  <si>
    <t>№     п/п</t>
  </si>
  <si>
    <t>Наименование расходного обязательства</t>
  </si>
  <si>
    <t>2023 год (проект)</t>
  </si>
  <si>
    <t>сумма</t>
  </si>
  <si>
    <t>Изменение к предыдущему году, %</t>
  </si>
  <si>
    <t>- средства бюджета автономного округа</t>
  </si>
  <si>
    <t>- средства бюджета Белоярского района</t>
  </si>
  <si>
    <t>Единовременная денежная выплата гражданам, имеющим звание «Почетный гражданин Белоярского района»</t>
  </si>
  <si>
    <t>Единовременная денежная выплата при награждении знаком «За заслуги перед Белоярским районом»</t>
  </si>
  <si>
    <t>Денежная премия при вручении Благодарственной грамотой главы Белоярского района</t>
  </si>
  <si>
    <t>Пенсионное обеспечение, лиц замещающих должности муниципальной службы</t>
  </si>
  <si>
    <t>2024 год (проект)</t>
  </si>
  <si>
    <t>Публичные нормативные обязательства, в т.ч.:</t>
  </si>
  <si>
    <t>Бюджетные ассигнования на исполнение публичных нормативных обязательств на 2023-2025 годы</t>
  </si>
  <si>
    <t>2022 год
(по уточнению сводной бюджетной росписи)</t>
  </si>
  <si>
    <t>2025 год (проект)</t>
  </si>
  <si>
    <t>Денежное вознаграждение при объявлении Благодарности главы Белоярского района ветеранам Великой Отечественной войны</t>
  </si>
  <si>
    <t>Выплата денежной премии гражданам, удостоенным почетного звания «Почетный гражданин Белоярского района», в день празднования Дня Белоярского района с вручением удостоверения «Почетный гражданин Белоярского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</si>
</sst>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* #,##0.00&quot;    &quot;;\-* #,##0.00&quot;    &quot;;\ * \-#&quot;    &quot;;\ @\ 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4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view="pageBreakPreview" topLeftCell="A4" zoomScaleNormal="100" workbookViewId="0">
      <selection activeCell="G13" sqref="G13"/>
    </sheetView>
  </sheetViews>
  <sheetFormatPr defaultColWidth="8.7109375" defaultRowHeight="15.75" x14ac:dyDescent="0.25"/>
  <cols>
    <col min="1" max="1" width="5.140625" style="6" customWidth="1"/>
    <col min="2" max="2" width="45.85546875" style="6" customWidth="1"/>
    <col min="3" max="3" width="23.7109375" style="6" customWidth="1"/>
    <col min="4" max="4" width="18.5703125" style="6" customWidth="1"/>
    <col min="5" max="5" width="14.85546875" style="6" customWidth="1"/>
    <col min="6" max="6" width="15.42578125" style="6" customWidth="1"/>
    <col min="7" max="7" width="15.140625" style="6" customWidth="1"/>
    <col min="8" max="8" width="14.5703125" style="6" customWidth="1"/>
    <col min="9" max="9" width="14.7109375" style="6" customWidth="1"/>
    <col min="10" max="1023" width="8.7109375" style="6"/>
    <col min="1024" max="1024" width="11.5703125" style="6" customWidth="1"/>
    <col min="1025" max="16384" width="8.7109375" style="6"/>
  </cols>
  <sheetData>
    <row r="1" spans="1:12" x14ac:dyDescent="0.25">
      <c r="B1" s="2"/>
      <c r="D1" s="1"/>
      <c r="E1" s="2"/>
      <c r="F1" s="1"/>
      <c r="G1" s="23" t="s">
        <v>0</v>
      </c>
      <c r="H1" s="23"/>
      <c r="I1" s="23"/>
      <c r="J1" s="2"/>
      <c r="K1" s="2"/>
      <c r="L1" s="2"/>
    </row>
    <row r="2" spans="1:12" x14ac:dyDescent="0.25">
      <c r="B2" s="2"/>
      <c r="C2" s="2"/>
      <c r="D2" s="1"/>
      <c r="E2" s="2"/>
      <c r="F2" s="1"/>
      <c r="G2" s="23" t="s">
        <v>1</v>
      </c>
      <c r="H2" s="23"/>
      <c r="I2" s="23"/>
      <c r="J2" s="2"/>
      <c r="K2" s="2"/>
      <c r="L2" s="2"/>
    </row>
    <row r="3" spans="1:12" x14ac:dyDescent="0.25">
      <c r="B3" s="2"/>
      <c r="C3" s="2"/>
      <c r="D3" s="1"/>
      <c r="E3" s="2"/>
      <c r="F3" s="1"/>
      <c r="G3" s="7"/>
      <c r="H3" s="1"/>
      <c r="I3" s="2"/>
      <c r="J3" s="2"/>
      <c r="K3" s="2"/>
      <c r="L3" s="2"/>
    </row>
    <row r="4" spans="1:12" x14ac:dyDescent="0.25">
      <c r="B4" s="27" t="s">
        <v>15</v>
      </c>
      <c r="C4" s="27"/>
      <c r="D4" s="27"/>
      <c r="E4" s="27"/>
      <c r="F4" s="27"/>
      <c r="G4" s="27"/>
      <c r="H4" s="27"/>
      <c r="I4" s="2"/>
      <c r="J4" s="2"/>
      <c r="K4" s="2"/>
      <c r="L4" s="2"/>
    </row>
    <row r="5" spans="1:12" x14ac:dyDescent="0.25">
      <c r="B5" s="2"/>
      <c r="C5" s="2"/>
      <c r="D5" s="1"/>
      <c r="E5" s="2"/>
      <c r="F5" s="1"/>
      <c r="G5" s="2"/>
      <c r="H5" s="1"/>
      <c r="I5" s="2"/>
      <c r="J5" s="2"/>
      <c r="K5" s="2"/>
      <c r="L5" s="2"/>
    </row>
    <row r="6" spans="1:12" ht="15" customHeight="1" x14ac:dyDescent="0.25">
      <c r="A6" s="24" t="s">
        <v>2</v>
      </c>
      <c r="B6" s="25" t="s">
        <v>3</v>
      </c>
      <c r="C6" s="26" t="s">
        <v>16</v>
      </c>
      <c r="D6" s="25" t="s">
        <v>4</v>
      </c>
      <c r="E6" s="25"/>
      <c r="F6" s="25" t="s">
        <v>13</v>
      </c>
      <c r="G6" s="25"/>
      <c r="H6" s="25" t="s">
        <v>17</v>
      </c>
      <c r="I6" s="25"/>
      <c r="J6" s="2"/>
      <c r="K6" s="2"/>
      <c r="L6" s="2"/>
    </row>
    <row r="7" spans="1:12" ht="54" customHeight="1" x14ac:dyDescent="0.25">
      <c r="A7" s="24"/>
      <c r="B7" s="25"/>
      <c r="C7" s="26"/>
      <c r="D7" s="3" t="s">
        <v>5</v>
      </c>
      <c r="E7" s="4" t="s">
        <v>6</v>
      </c>
      <c r="F7" s="3" t="s">
        <v>5</v>
      </c>
      <c r="G7" s="4" t="s">
        <v>6</v>
      </c>
      <c r="H7" s="3" t="s">
        <v>5</v>
      </c>
      <c r="I7" s="4" t="s">
        <v>6</v>
      </c>
      <c r="J7" s="2"/>
      <c r="K7" s="2"/>
      <c r="L7" s="2"/>
    </row>
    <row r="8" spans="1:12" x14ac:dyDescent="0.25">
      <c r="A8" s="5">
        <v>1</v>
      </c>
      <c r="B8" s="5">
        <v>2</v>
      </c>
      <c r="C8" s="5">
        <v>3</v>
      </c>
      <c r="D8" s="3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2"/>
      <c r="K8" s="2"/>
      <c r="L8" s="2"/>
    </row>
    <row r="9" spans="1:12" ht="31.5" x14ac:dyDescent="0.25">
      <c r="A9" s="8"/>
      <c r="B9" s="20" t="s">
        <v>14</v>
      </c>
      <c r="C9" s="9">
        <f>C11+C10</f>
        <v>4719100</v>
      </c>
      <c r="D9" s="9">
        <f>D11+D10</f>
        <v>4290405</v>
      </c>
      <c r="E9" s="10">
        <f>D9/C9*100</f>
        <v>90.915746646606337</v>
      </c>
      <c r="F9" s="9">
        <f>F10+F11</f>
        <v>4290405</v>
      </c>
      <c r="G9" s="11">
        <f>F9/D9*100</f>
        <v>100</v>
      </c>
      <c r="H9" s="9">
        <f>H10+H11</f>
        <v>4290405</v>
      </c>
      <c r="I9" s="11">
        <f>H9/F9*100</f>
        <v>100</v>
      </c>
      <c r="J9" s="2"/>
      <c r="K9" s="2"/>
      <c r="L9" s="2"/>
    </row>
    <row r="10" spans="1:12" x14ac:dyDescent="0.25">
      <c r="A10" s="8"/>
      <c r="B10" s="12" t="s">
        <v>7</v>
      </c>
      <c r="C10" s="9">
        <v>0</v>
      </c>
      <c r="D10" s="9">
        <v>0</v>
      </c>
      <c r="E10" s="10">
        <v>0</v>
      </c>
      <c r="F10" s="9">
        <v>0</v>
      </c>
      <c r="G10" s="11">
        <v>0</v>
      </c>
      <c r="H10" s="9">
        <v>0</v>
      </c>
      <c r="I10" s="11">
        <v>0</v>
      </c>
      <c r="J10" s="2"/>
      <c r="K10" s="2"/>
      <c r="L10" s="2"/>
    </row>
    <row r="11" spans="1:12" x14ac:dyDescent="0.25">
      <c r="A11" s="8"/>
      <c r="B11" s="12" t="s">
        <v>8</v>
      </c>
      <c r="C11" s="9">
        <f>SUM(C12:C16)+C17</f>
        <v>4719100</v>
      </c>
      <c r="D11" s="9">
        <f>SUM(D12:D16)+D17</f>
        <v>4290405</v>
      </c>
      <c r="E11" s="10">
        <f t="shared" ref="E11:E17" si="0">D11/C11*100</f>
        <v>90.915746646606337</v>
      </c>
      <c r="F11" s="9">
        <f>SUM(F12:F16)+F17</f>
        <v>4290405</v>
      </c>
      <c r="G11" s="11">
        <f t="shared" ref="G10:G17" si="1">F11/D11*100</f>
        <v>100</v>
      </c>
      <c r="H11" s="9">
        <f>SUM(H12:H16)+H17</f>
        <v>4290405</v>
      </c>
      <c r="I11" s="11">
        <f t="shared" ref="I10:I17" si="2">H11/F11*100</f>
        <v>100</v>
      </c>
      <c r="J11" s="2"/>
      <c r="K11" s="2"/>
      <c r="L11" s="2"/>
    </row>
    <row r="12" spans="1:12" ht="47.1" customHeight="1" x14ac:dyDescent="0.25">
      <c r="A12" s="13">
        <v>1</v>
      </c>
      <c r="B12" s="14" t="s">
        <v>9</v>
      </c>
      <c r="C12" s="15">
        <v>241400</v>
      </c>
      <c r="D12" s="16">
        <v>206904</v>
      </c>
      <c r="E12" s="21">
        <f t="shared" si="0"/>
        <v>85.710024855012421</v>
      </c>
      <c r="F12" s="16">
        <v>206904</v>
      </c>
      <c r="G12" s="13">
        <f t="shared" si="1"/>
        <v>100</v>
      </c>
      <c r="H12" s="16">
        <v>206904</v>
      </c>
      <c r="I12" s="13">
        <f t="shared" si="2"/>
        <v>100</v>
      </c>
      <c r="J12" s="2"/>
      <c r="K12" s="2"/>
      <c r="L12" s="2"/>
    </row>
    <row r="13" spans="1:12" ht="52.5" customHeight="1" x14ac:dyDescent="0.25">
      <c r="A13" s="13">
        <v>2</v>
      </c>
      <c r="B13" s="14" t="s">
        <v>10</v>
      </c>
      <c r="C13" s="15">
        <v>34500</v>
      </c>
      <c r="D13" s="16">
        <v>34485</v>
      </c>
      <c r="E13" s="21">
        <f t="shared" si="0"/>
        <v>99.956521739130437</v>
      </c>
      <c r="F13" s="16">
        <v>34485</v>
      </c>
      <c r="G13" s="13">
        <f t="shared" si="1"/>
        <v>100</v>
      </c>
      <c r="H13" s="16">
        <v>34485</v>
      </c>
      <c r="I13" s="13">
        <f t="shared" si="2"/>
        <v>100</v>
      </c>
      <c r="J13" s="2"/>
      <c r="K13" s="2"/>
      <c r="L13" s="2"/>
    </row>
    <row r="14" spans="1:12" ht="52.5" customHeight="1" x14ac:dyDescent="0.25">
      <c r="A14" s="13">
        <v>3</v>
      </c>
      <c r="B14" s="14" t="s">
        <v>11</v>
      </c>
      <c r="C14" s="15">
        <v>373000</v>
      </c>
      <c r="D14" s="16">
        <v>327579</v>
      </c>
      <c r="E14" s="21">
        <f t="shared" si="0"/>
        <v>87.822788203753362</v>
      </c>
      <c r="F14" s="16">
        <v>327579</v>
      </c>
      <c r="G14" s="13">
        <f t="shared" si="1"/>
        <v>100</v>
      </c>
      <c r="H14" s="16">
        <v>327579</v>
      </c>
      <c r="I14" s="13">
        <f t="shared" si="2"/>
        <v>100</v>
      </c>
      <c r="J14" s="2"/>
      <c r="K14" s="2"/>
      <c r="L14" s="2"/>
    </row>
    <row r="15" spans="1:12" ht="31.5" customHeight="1" x14ac:dyDescent="0.25">
      <c r="A15" s="17">
        <v>4</v>
      </c>
      <c r="B15" s="19" t="s">
        <v>18</v>
      </c>
      <c r="C15" s="15">
        <v>201100</v>
      </c>
      <c r="D15" s="16">
        <v>120687</v>
      </c>
      <c r="E15" s="21">
        <f t="shared" si="0"/>
        <v>60.013426156141222</v>
      </c>
      <c r="F15" s="16">
        <v>120687</v>
      </c>
      <c r="G15" s="13">
        <f t="shared" si="1"/>
        <v>100</v>
      </c>
      <c r="H15" s="16">
        <v>120687</v>
      </c>
      <c r="I15" s="13">
        <f t="shared" si="2"/>
        <v>100</v>
      </c>
      <c r="J15" s="2"/>
      <c r="K15" s="2"/>
      <c r="L15" s="2"/>
    </row>
    <row r="16" spans="1:12" ht="98.25" customHeight="1" x14ac:dyDescent="0.25">
      <c r="A16" s="13">
        <v>5</v>
      </c>
      <c r="B16" s="14" t="s">
        <v>19</v>
      </c>
      <c r="C16" s="15">
        <v>0</v>
      </c>
      <c r="D16" s="16">
        <v>5750</v>
      </c>
      <c r="E16" s="21">
        <v>0</v>
      </c>
      <c r="F16" s="16">
        <v>5750</v>
      </c>
      <c r="G16" s="13">
        <f t="shared" si="1"/>
        <v>100</v>
      </c>
      <c r="H16" s="16">
        <v>5750</v>
      </c>
      <c r="I16" s="13">
        <f t="shared" si="2"/>
        <v>100</v>
      </c>
      <c r="J16" s="2"/>
      <c r="K16" s="2"/>
      <c r="L16" s="2"/>
    </row>
    <row r="17" spans="1:12" ht="34.5" customHeight="1" x14ac:dyDescent="0.25">
      <c r="A17" s="13">
        <v>6</v>
      </c>
      <c r="B17" s="14" t="s">
        <v>12</v>
      </c>
      <c r="C17" s="18">
        <v>3869100</v>
      </c>
      <c r="D17" s="18">
        <v>3595000</v>
      </c>
      <c r="E17" s="21">
        <f t="shared" si="0"/>
        <v>92.915665141764237</v>
      </c>
      <c r="F17" s="18">
        <v>3595000</v>
      </c>
      <c r="G17" s="22">
        <f t="shared" si="1"/>
        <v>100</v>
      </c>
      <c r="H17" s="18">
        <v>3595000</v>
      </c>
      <c r="I17" s="22">
        <f t="shared" si="2"/>
        <v>100</v>
      </c>
      <c r="J17" s="2"/>
      <c r="K17" s="2"/>
      <c r="L17" s="2"/>
    </row>
    <row r="18" spans="1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9">
    <mergeCell ref="G1:I1"/>
    <mergeCell ref="G2:I2"/>
    <mergeCell ref="A6:A7"/>
    <mergeCell ref="B6:B7"/>
    <mergeCell ref="C6:C7"/>
    <mergeCell ref="D6:E6"/>
    <mergeCell ref="F6:G6"/>
    <mergeCell ref="H6:I6"/>
    <mergeCell ref="B4:H4"/>
  </mergeCells>
  <printOptions horizontalCentered="1"/>
  <pageMargins left="0.70866141732283472" right="0.31496062992125984" top="0.74803149606299213" bottom="0.74803149606299213" header="0.51181102362204722" footer="0.51181102362204722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Ахметчина Надежда Николаевна</dc:creator>
  <dc:description/>
  <cp:lastModifiedBy>Терновая Ольга Николаевна</cp:lastModifiedBy>
  <cp:revision>5</cp:revision>
  <cp:lastPrinted>2021-11-08T10:31:09Z</cp:lastPrinted>
  <dcterms:created xsi:type="dcterms:W3CDTF">2020-03-06T09:20:12Z</dcterms:created>
  <dcterms:modified xsi:type="dcterms:W3CDTF">2022-11-09T13:35:01Z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